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.m.hertz/LucksLab Dropbox/LucksLab/Lucks_Lab_Papers/In_Progress/116_LMH_bioprotocol/Manuscript/"/>
    </mc:Choice>
  </mc:AlternateContent>
  <xr:revisionPtr revIDLastSave="0" documentId="13_ncr:1_{4D6AB5C6-66F1-2E4D-A50B-84F727EB2139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PK_Mut_IV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B21" i="1"/>
  <c r="A20" i="1"/>
  <c r="A25" i="1"/>
  <c r="D20" i="1"/>
  <c r="D25" i="1"/>
  <c r="H26" i="1"/>
  <c r="H25" i="1"/>
  <c r="B9" i="1"/>
  <c r="B14" i="1" s="1"/>
  <c r="C12" i="1"/>
  <c r="C11" i="1"/>
  <c r="C10" i="1"/>
  <c r="H13" i="1" l="1"/>
  <c r="H15" i="1"/>
  <c r="H14" i="1"/>
  <c r="H12" i="1"/>
  <c r="E21" i="1" l="1"/>
  <c r="E23" i="1" s="1"/>
  <c r="B23" i="1"/>
  <c r="E26" i="1"/>
  <c r="E29" i="1" s="1"/>
  <c r="B26" i="1"/>
  <c r="B29" i="1" s="1"/>
  <c r="E4" i="1"/>
  <c r="C9" i="1" l="1"/>
  <c r="B2" i="1"/>
</calcChain>
</file>

<file path=xl/sharedStrings.xml><?xml version="1.0" encoding="utf-8"?>
<sst xmlns="http://schemas.openxmlformats.org/spreadsheetml/2006/main" count="79" uniqueCount="68">
  <si>
    <t>Reagent</t>
  </si>
  <si>
    <t>Volume (µL)</t>
  </si>
  <si>
    <t>Transcription Start Solution: (Wrap in foil &amp; to 2.5 µL/rxn)</t>
  </si>
  <si>
    <t>Notes:</t>
  </si>
  <si>
    <t>Water</t>
  </si>
  <si>
    <t>2 mg/ml Rifampicin</t>
  </si>
  <si>
    <t>1 µL in 20 µL</t>
  </si>
  <si>
    <t>Tris pH 8.0 1M</t>
  </si>
  <si>
    <t>25 mM NTPs (0.5 µL)</t>
  </si>
  <si>
    <t>Final [MgCl2] 5 mM</t>
  </si>
  <si>
    <t>EDTA pH 8.0 0.5 M</t>
  </si>
  <si>
    <t>Final [NaF] is 10 mM (fig. S3)</t>
  </si>
  <si>
    <t>0.1M DTT</t>
  </si>
  <si>
    <t>Total</t>
  </si>
  <si>
    <t>NaCl is added to 0 mM NaF samples</t>
  </si>
  <si>
    <t>KCl 2 M</t>
  </si>
  <si>
    <t>10x TB and 25 mM NTPs are in the IVT Supplies box</t>
  </si>
  <si>
    <t>IVT is standard, 10 min open complex formation, then 30 seconds of transcription before adding 30 ul TRIzol to stop and proceeding with standard purification</t>
  </si>
  <si>
    <t>DTT: 15 mg / mL = 0.1 M</t>
  </si>
  <si>
    <t>Transcription Master Mix</t>
  </si>
  <si>
    <t>Vol. (μL)</t>
  </si>
  <si>
    <t>H20</t>
  </si>
  <si>
    <t>TRIzol</t>
  </si>
  <si>
    <t>10x TB</t>
  </si>
  <si>
    <t>Chloroform</t>
  </si>
  <si>
    <t>MgCl2 (50 mM)</t>
  </si>
  <si>
    <t>During IVT</t>
  </si>
  <si>
    <t xml:space="preserve">Protocol: </t>
  </si>
  <si>
    <t>BSA</t>
  </si>
  <si>
    <t>Start</t>
  </si>
  <si>
    <t>0:00</t>
  </si>
  <si>
    <r>
      <t xml:space="preserve">RNAP </t>
    </r>
    <r>
      <rPr>
        <sz val="11"/>
        <color rgb="FFFF0000"/>
        <rFont val="Arial"/>
        <family val="2"/>
      </rPr>
      <t>(ADD DIRECTLY TO RXN)</t>
    </r>
  </si>
  <si>
    <t>N/A</t>
  </si>
  <si>
    <t>Rxn Tot</t>
  </si>
  <si>
    <t>1:00</t>
  </si>
  <si>
    <t>Aliquot before RNAP addition</t>
  </si>
  <si>
    <t>2:00</t>
  </si>
  <si>
    <t>3:00</t>
  </si>
  <si>
    <t xml:space="preserve"> </t>
  </si>
  <si>
    <t>Temp</t>
  </si>
  <si>
    <t>Template Length</t>
  </si>
  <si>
    <t xml:space="preserve">[ng/µL] </t>
  </si>
  <si>
    <t>[µM]</t>
  </si>
  <si>
    <t>µL to add</t>
  </si>
  <si>
    <t>[DNA] (µM)</t>
  </si>
  <si>
    <t>10:00</t>
  </si>
  <si>
    <t>A)  TXN GO</t>
  </si>
  <si>
    <t>11:00</t>
  </si>
  <si>
    <t>B) TXN GO</t>
  </si>
  <si>
    <t>12:00</t>
  </si>
  <si>
    <t>C) GO</t>
  </si>
  <si>
    <t>Total Volume of Template+Ligand</t>
  </si>
  <si>
    <t>13:00</t>
  </si>
  <si>
    <t>D) TXN GO</t>
  </si>
  <si>
    <t>15:00</t>
  </si>
  <si>
    <t>E) TXN STOP</t>
  </si>
  <si>
    <t>Template</t>
  </si>
  <si>
    <t>16:00</t>
  </si>
  <si>
    <t>F) TXN STOP</t>
  </si>
  <si>
    <t>NaCl (100 mM)</t>
  </si>
  <si>
    <t>NaF (100 mM)</t>
  </si>
  <si>
    <t>17:00</t>
  </si>
  <si>
    <t>G) TXN STOP</t>
  </si>
  <si>
    <t>18:00</t>
  </si>
  <si>
    <t>H) TXN STOP</t>
  </si>
  <si>
    <t>Each reaction contains 100 nM DNA template</t>
  </si>
  <si>
    <t>Riboswitch Pool</t>
  </si>
  <si>
    <t>Transcription Factor (15 µM)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</si>
</sst>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theme="5"/>
      <name val="Arial"/>
      <family val="2"/>
    </font>
    <font>
      <u/>
      <sz val="11"/>
      <color theme="1"/>
      <name val="Arial"/>
      <family val="2"/>
    </font>
    <font>
      <u/>
      <sz val="12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/>
    </xf>
    <xf numFmtId="49" fontId="3" fillId="1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/>
    </xf>
    <xf numFmtId="0" fontId="2" fillId="15" borderId="14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8" fillId="6" borderId="7" xfId="1" applyFill="1" applyBorder="1" applyAlignment="1">
      <alignment horizontal="center" vertical="center" wrapText="1"/>
    </xf>
    <xf numFmtId="0" fontId="8" fillId="6" borderId="0" xfId="1" applyFill="1" applyBorder="1" applyAlignment="1">
      <alignment horizontal="center" vertical="center" wrapText="1"/>
    </xf>
    <xf numFmtId="0" fontId="8" fillId="6" borderId="8" xfId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atic-content.springer.com/esm/art%3A10.1038%2Fnsmb.3316/MediaObjects/41594_2016_BFnsmb3316_MOESM36_ES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zoomScale="133" zoomScaleNormal="180" workbookViewId="0">
      <selection activeCell="D18" sqref="D18"/>
    </sheetView>
  </sheetViews>
  <sheetFormatPr baseColWidth="10" defaultColWidth="10.83203125" defaultRowHeight="14" x14ac:dyDescent="0.2"/>
  <cols>
    <col min="1" max="1" width="31.83203125" style="2" customWidth="1"/>
    <col min="2" max="2" width="18.33203125" style="2" customWidth="1"/>
    <col min="3" max="3" width="9.1640625" style="2" customWidth="1"/>
    <col min="4" max="4" width="23.83203125" style="2" customWidth="1"/>
    <col min="5" max="5" width="29" style="2" customWidth="1"/>
    <col min="6" max="6" width="11.83203125" style="2" bestFit="1" customWidth="1"/>
    <col min="7" max="7" width="10.83203125" style="2"/>
    <col min="8" max="8" width="48.1640625" style="2" customWidth="1"/>
    <col min="9" max="9" width="10.83203125" style="2"/>
    <col min="10" max="10" width="11.1640625" style="2" customWidth="1"/>
    <col min="11" max="12" width="10.83203125" style="2"/>
    <col min="13" max="13" width="26.5" style="2" customWidth="1"/>
    <col min="14" max="16384" width="10.83203125" style="2"/>
  </cols>
  <sheetData>
    <row r="1" spans="1:11" ht="16" thickBot="1" x14ac:dyDescent="0.25">
      <c r="A1" s="15" t="s">
        <v>0</v>
      </c>
      <c r="B1" s="16" t="s">
        <v>1</v>
      </c>
      <c r="D1" s="55" t="s">
        <v>2</v>
      </c>
      <c r="E1" s="56"/>
      <c r="G1" s="46" t="s">
        <v>3</v>
      </c>
      <c r="H1" s="47"/>
      <c r="I1" s="47"/>
      <c r="J1" s="48"/>
    </row>
    <row r="2" spans="1:11" ht="16" thickBot="1" x14ac:dyDescent="0.25">
      <c r="A2" s="13" t="s">
        <v>4</v>
      </c>
      <c r="B2" s="14">
        <f>19.8+25</f>
        <v>44.8</v>
      </c>
      <c r="D2" s="18" t="s">
        <v>5</v>
      </c>
      <c r="E2" s="4">
        <v>1</v>
      </c>
      <c r="F2" s="2" t="s">
        <v>6</v>
      </c>
      <c r="G2" s="43" t="s">
        <v>65</v>
      </c>
      <c r="H2" s="44"/>
      <c r="I2" s="44"/>
      <c r="J2" s="45"/>
    </row>
    <row r="3" spans="1:11" ht="14.5" customHeight="1" thickBot="1" x14ac:dyDescent="0.25">
      <c r="A3" s="13" t="s">
        <v>7</v>
      </c>
      <c r="B3" s="14">
        <v>20</v>
      </c>
      <c r="D3" s="18" t="s">
        <v>8</v>
      </c>
      <c r="E3" s="4">
        <v>4</v>
      </c>
      <c r="G3" s="43" t="s">
        <v>9</v>
      </c>
      <c r="H3" s="44"/>
      <c r="I3" s="44"/>
      <c r="J3" s="45"/>
    </row>
    <row r="4" spans="1:11" ht="14.5" customHeight="1" thickBot="1" x14ac:dyDescent="0.25">
      <c r="A4" s="13" t="s">
        <v>10</v>
      </c>
      <c r="B4" s="14">
        <v>0.2</v>
      </c>
      <c r="D4" s="18" t="s">
        <v>4</v>
      </c>
      <c r="E4" s="4">
        <f>E5-(E3+E2)</f>
        <v>15</v>
      </c>
      <c r="G4" s="52" t="s">
        <v>11</v>
      </c>
      <c r="H4" s="53"/>
      <c r="I4" s="53"/>
      <c r="J4" s="54"/>
    </row>
    <row r="5" spans="1:11" ht="16" thickBot="1" x14ac:dyDescent="0.25">
      <c r="A5" s="27" t="s">
        <v>12</v>
      </c>
      <c r="B5" s="14">
        <v>10</v>
      </c>
      <c r="D5" s="2" t="s">
        <v>13</v>
      </c>
      <c r="E5" s="2">
        <v>20</v>
      </c>
      <c r="G5" s="43" t="s">
        <v>14</v>
      </c>
      <c r="H5" s="44"/>
      <c r="I5" s="44"/>
      <c r="J5" s="45"/>
    </row>
    <row r="6" spans="1:11" ht="14.5" customHeight="1" thickBot="1" x14ac:dyDescent="0.25">
      <c r="A6" s="13" t="s">
        <v>15</v>
      </c>
      <c r="B6" s="14">
        <v>25</v>
      </c>
      <c r="G6" s="43" t="s">
        <v>16</v>
      </c>
      <c r="H6" s="44"/>
      <c r="I6" s="44"/>
      <c r="J6" s="45"/>
    </row>
    <row r="7" spans="1:11" ht="14.5" customHeight="1" x14ac:dyDescent="0.2">
      <c r="D7" s="60"/>
      <c r="E7" s="61"/>
      <c r="F7" s="61"/>
      <c r="G7" s="43" t="s">
        <v>17</v>
      </c>
      <c r="H7" s="59"/>
      <c r="I7" s="59"/>
      <c r="J7" s="45"/>
    </row>
    <row r="8" spans="1:11" ht="14" customHeight="1" x14ac:dyDescent="0.2">
      <c r="A8" s="1" t="s">
        <v>19</v>
      </c>
      <c r="B8" s="1" t="s">
        <v>20</v>
      </c>
      <c r="C8" s="1">
        <v>5</v>
      </c>
      <c r="D8" s="61"/>
      <c r="E8" s="61"/>
      <c r="F8" s="61"/>
      <c r="G8" s="49" t="s">
        <v>18</v>
      </c>
      <c r="H8" s="50"/>
      <c r="I8" s="50"/>
      <c r="J8" s="51"/>
    </row>
    <row r="9" spans="1:11" ht="16" customHeight="1" x14ac:dyDescent="0.2">
      <c r="A9" s="3" t="s">
        <v>21</v>
      </c>
      <c r="B9" s="4">
        <f>F13-(SUM(B10:B13)+B19+F12)</f>
        <v>5.25</v>
      </c>
      <c r="C9" s="4">
        <f>$C$8*B9</f>
        <v>26.25</v>
      </c>
    </row>
    <row r="10" spans="1:11" x14ac:dyDescent="0.2">
      <c r="A10" s="26" t="s">
        <v>23</v>
      </c>
      <c r="B10" s="4">
        <v>2.5</v>
      </c>
      <c r="C10" s="4">
        <f>$C$8*B10</f>
        <v>12.5</v>
      </c>
    </row>
    <row r="11" spans="1:11" x14ac:dyDescent="0.2">
      <c r="A11" s="20" t="s">
        <v>25</v>
      </c>
      <c r="B11" s="4">
        <v>2.5</v>
      </c>
      <c r="C11" s="4">
        <f>B11*C8</f>
        <v>12.5</v>
      </c>
      <c r="E11" s="19" t="s">
        <v>26</v>
      </c>
      <c r="F11" s="20"/>
      <c r="G11" s="57" t="s">
        <v>27</v>
      </c>
      <c r="H11" s="58"/>
    </row>
    <row r="12" spans="1:11" x14ac:dyDescent="0.2">
      <c r="A12" s="3" t="s">
        <v>28</v>
      </c>
      <c r="B12" s="4">
        <v>0.25</v>
      </c>
      <c r="C12" s="4">
        <f>$C$8*B12</f>
        <v>1.25</v>
      </c>
      <c r="E12" s="18" t="s">
        <v>29</v>
      </c>
      <c r="F12" s="4">
        <v>2.5</v>
      </c>
      <c r="G12" s="5" t="s">
        <v>30</v>
      </c>
      <c r="H12" s="21" t="str">
        <f>A20</f>
        <v>A) Riboswitch Pool  condition 1</v>
      </c>
    </row>
    <row r="13" spans="1:11" x14ac:dyDescent="0.2">
      <c r="A13" s="7" t="s">
        <v>31</v>
      </c>
      <c r="B13" s="7">
        <v>2</v>
      </c>
      <c r="C13" s="7" t="s">
        <v>32</v>
      </c>
      <c r="E13" s="23" t="s">
        <v>33</v>
      </c>
      <c r="F13" s="23">
        <v>25</v>
      </c>
      <c r="G13" s="6" t="s">
        <v>34</v>
      </c>
      <c r="H13" s="21" t="str">
        <f>D20</f>
        <v>B) Riboswitch Pool  condition 2</v>
      </c>
    </row>
    <row r="14" spans="1:11" x14ac:dyDescent="0.2">
      <c r="A14" s="24" t="s">
        <v>35</v>
      </c>
      <c r="B14" s="25">
        <f>SUM(B9:B12)</f>
        <v>10.5</v>
      </c>
      <c r="C14" s="39"/>
      <c r="G14" s="6" t="s">
        <v>36</v>
      </c>
      <c r="H14" s="21" t="str">
        <f>A25</f>
        <v>C) Riboswitch Pool  condition 3</v>
      </c>
    </row>
    <row r="15" spans="1:11" x14ac:dyDescent="0.2">
      <c r="G15" s="5" t="s">
        <v>37</v>
      </c>
      <c r="H15" s="17" t="str">
        <f>D25</f>
        <v>D) Riboswitch Pool condition 4</v>
      </c>
    </row>
    <row r="16" spans="1:11" x14ac:dyDescent="0.2">
      <c r="A16" s="28" t="s">
        <v>39</v>
      </c>
      <c r="B16" s="28" t="s">
        <v>40</v>
      </c>
      <c r="C16" s="28" t="s">
        <v>41</v>
      </c>
      <c r="D16" s="28" t="s">
        <v>42</v>
      </c>
      <c r="E16" s="28" t="s">
        <v>43</v>
      </c>
      <c r="F16" s="40" t="s">
        <v>44</v>
      </c>
      <c r="G16" s="8" t="s">
        <v>45</v>
      </c>
      <c r="H16" s="9" t="s">
        <v>46</v>
      </c>
      <c r="K16" s="2" t="s">
        <v>38</v>
      </c>
    </row>
    <row r="17" spans="1:8" ht="16" x14ac:dyDescent="0.2">
      <c r="A17" s="22" t="s">
        <v>66</v>
      </c>
      <c r="B17" s="36">
        <v>295</v>
      </c>
      <c r="C17" s="37">
        <v>116</v>
      </c>
      <c r="D17" s="32">
        <f>(C17/660)*1000*(1/B17)</f>
        <v>0.59578839239856185</v>
      </c>
      <c r="E17" s="4">
        <f>($F$17*$F$13)/D17</f>
        <v>4.1961206896551726</v>
      </c>
      <c r="F17" s="41">
        <v>0.1</v>
      </c>
      <c r="G17" s="8" t="s">
        <v>47</v>
      </c>
      <c r="H17" s="9" t="s">
        <v>48</v>
      </c>
    </row>
    <row r="18" spans="1:8" ht="16" x14ac:dyDescent="0.2">
      <c r="B18" s="33"/>
      <c r="C18" s="33"/>
      <c r="D18" s="34"/>
      <c r="E18" s="35"/>
      <c r="G18" s="8" t="s">
        <v>49</v>
      </c>
      <c r="H18" s="9" t="s">
        <v>50</v>
      </c>
    </row>
    <row r="19" spans="1:8" x14ac:dyDescent="0.2">
      <c r="A19" s="28" t="s">
        <v>51</v>
      </c>
      <c r="B19" s="28">
        <v>10</v>
      </c>
      <c r="C19" s="29"/>
      <c r="D19" s="30"/>
      <c r="E19" s="31"/>
      <c r="G19" s="8" t="s">
        <v>52</v>
      </c>
      <c r="H19" s="9" t="s">
        <v>53</v>
      </c>
    </row>
    <row r="20" spans="1:8" x14ac:dyDescent="0.2">
      <c r="A20" s="57" t="str">
        <f>"A) "&amp;A17&amp;"  condition 1"</f>
        <v>A) Riboswitch Pool  condition 1</v>
      </c>
      <c r="B20" s="58"/>
      <c r="D20" s="57" t="str">
        <f>"B) "&amp;A17&amp;"  condition 2"</f>
        <v>B) Riboswitch Pool  condition 2</v>
      </c>
      <c r="E20" s="58"/>
      <c r="G20" s="10" t="s">
        <v>54</v>
      </c>
      <c r="H20" s="11" t="s">
        <v>55</v>
      </c>
    </row>
    <row r="21" spans="1:8" x14ac:dyDescent="0.2">
      <c r="A21" s="3" t="s">
        <v>56</v>
      </c>
      <c r="B21" s="12">
        <f>E17</f>
        <v>4.1961206896551726</v>
      </c>
      <c r="D21" s="3" t="s">
        <v>56</v>
      </c>
      <c r="E21" s="12">
        <f>E17</f>
        <v>4.1961206896551726</v>
      </c>
      <c r="G21" s="10" t="s">
        <v>57</v>
      </c>
      <c r="H21" s="11" t="s">
        <v>58</v>
      </c>
    </row>
    <row r="22" spans="1:8" x14ac:dyDescent="0.2">
      <c r="A22" s="3" t="s">
        <v>59</v>
      </c>
      <c r="B22" s="12">
        <v>2.5</v>
      </c>
      <c r="D22" s="3" t="s">
        <v>60</v>
      </c>
      <c r="E22" s="12">
        <v>2.5</v>
      </c>
      <c r="G22" s="10" t="s">
        <v>61</v>
      </c>
      <c r="H22" s="11" t="s">
        <v>62</v>
      </c>
    </row>
    <row r="23" spans="1:8" x14ac:dyDescent="0.2">
      <c r="A23" s="3" t="s">
        <v>4</v>
      </c>
      <c r="B23" s="12">
        <f>$B$19-(B21+B22)</f>
        <v>3.3038793103448274</v>
      </c>
      <c r="D23" s="3" t="s">
        <v>4</v>
      </c>
      <c r="E23" s="12">
        <f>$B$19-(E21+E22)</f>
        <v>3.3038793103448274</v>
      </c>
      <c r="G23" s="10" t="s">
        <v>63</v>
      </c>
      <c r="H23" s="11" t="s">
        <v>64</v>
      </c>
    </row>
    <row r="25" spans="1:8" x14ac:dyDescent="0.2">
      <c r="A25" s="57" t="str">
        <f>"C) "&amp;$A$17&amp;"  condition 3"</f>
        <v>C) Riboswitch Pool  condition 3</v>
      </c>
      <c r="B25" s="58"/>
      <c r="D25" s="57" t="str">
        <f>"D) "&amp;$A$17&amp;" condition 4"</f>
        <v>D) Riboswitch Pool condition 4</v>
      </c>
      <c r="E25" s="58"/>
      <c r="G25" s="2" t="s">
        <v>22</v>
      </c>
      <c r="H25" s="39">
        <f>C8*(75+150)</f>
        <v>1125</v>
      </c>
    </row>
    <row r="26" spans="1:8" x14ac:dyDescent="0.2">
      <c r="A26" s="3" t="s">
        <v>56</v>
      </c>
      <c r="B26" s="12">
        <f>E17</f>
        <v>4.1961206896551726</v>
      </c>
      <c r="C26" s="35"/>
      <c r="D26" s="3" t="s">
        <v>56</v>
      </c>
      <c r="E26" s="12">
        <f>E17</f>
        <v>4.1961206896551726</v>
      </c>
      <c r="G26" s="2" t="s">
        <v>24</v>
      </c>
      <c r="H26" s="39">
        <f>C8*(20+40)</f>
        <v>300</v>
      </c>
    </row>
    <row r="27" spans="1:8" x14ac:dyDescent="0.2">
      <c r="A27" s="3" t="s">
        <v>59</v>
      </c>
      <c r="B27" s="12">
        <v>2.5</v>
      </c>
      <c r="D27" s="3" t="s">
        <v>60</v>
      </c>
      <c r="E27" s="12">
        <v>2.5</v>
      </c>
    </row>
    <row r="28" spans="1:8" x14ac:dyDescent="0.2">
      <c r="A28" s="3" t="s">
        <v>67</v>
      </c>
      <c r="B28" s="12">
        <v>2</v>
      </c>
      <c r="D28" s="3" t="s">
        <v>67</v>
      </c>
      <c r="E28" s="12">
        <v>2</v>
      </c>
    </row>
    <row r="29" spans="1:8" x14ac:dyDescent="0.2">
      <c r="A29" s="3" t="s">
        <v>4</v>
      </c>
      <c r="B29" s="12">
        <f>$B$19-(B26+B27+B28)</f>
        <v>1.3038793103448274</v>
      </c>
      <c r="D29" s="3" t="s">
        <v>4</v>
      </c>
      <c r="E29" s="12">
        <f>$B$19-(E26+E27+E28)</f>
        <v>1.3038793103448274</v>
      </c>
    </row>
    <row r="31" spans="1:8" x14ac:dyDescent="0.2">
      <c r="B31" s="38"/>
      <c r="C31" s="38"/>
      <c r="D31" s="38"/>
      <c r="E31" s="38"/>
    </row>
    <row r="32" spans="1:8" x14ac:dyDescent="0.2">
      <c r="A32" s="42"/>
    </row>
    <row r="33" spans="1:1" ht="14" customHeight="1" x14ac:dyDescent="0.2">
      <c r="A33" s="42"/>
    </row>
    <row r="34" spans="1:1" ht="14" customHeight="1" x14ac:dyDescent="0.2"/>
    <row r="35" spans="1:1" x14ac:dyDescent="0.2">
      <c r="A35" s="42"/>
    </row>
  </sheetData>
  <mergeCells count="14">
    <mergeCell ref="D20:E20"/>
    <mergeCell ref="D25:E25"/>
    <mergeCell ref="A20:B20"/>
    <mergeCell ref="A25:B25"/>
    <mergeCell ref="D1:E1"/>
    <mergeCell ref="G3:J3"/>
    <mergeCell ref="G1:J1"/>
    <mergeCell ref="G2:J2"/>
    <mergeCell ref="G8:J8"/>
    <mergeCell ref="G6:J6"/>
    <mergeCell ref="G5:J5"/>
    <mergeCell ref="G7:J7"/>
    <mergeCell ref="G4:J4"/>
    <mergeCell ref="G11:H11"/>
  </mergeCells>
  <hyperlinks>
    <hyperlink ref="G4:J4" r:id="rId1" display="Final [NaF] is 10 mM (fig. S3)" xr:uid="{A9A96BAB-0620-C14D-AC44-18419E441E1F}"/>
  </hyperlinks>
  <pageMargins left="0.7" right="0.7" top="0.75" bottom="0.75" header="0.3" footer="0.3"/>
  <pageSetup orientation="landscape" horizontalDpi="0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AEEF894A4341498B6FADAFF7E711DC" ma:contentTypeVersion="17" ma:contentTypeDescription="Create a new document." ma:contentTypeScope="" ma:versionID="43681de3d78932ccef796481bd051a48">
  <xsd:schema xmlns:xsd="http://www.w3.org/2001/XMLSchema" xmlns:xs="http://www.w3.org/2001/XMLSchema" xmlns:p="http://schemas.microsoft.com/office/2006/metadata/properties" xmlns:ns2="df65a431-f1b4-484f-8307-e33a4d75ff2d" xmlns:ns3="b8b47a63-3385-436b-8c82-0ae1b4d3cec3" xmlns:ns4="efce84db-8738-4c7b-9bdc-65b9500871f6" targetNamespace="http://schemas.microsoft.com/office/2006/metadata/properties" ma:root="true" ma:fieldsID="14d5b110f9837cb62285c08a3e0ccdc5" ns2:_="" ns3:_="" ns4:_="">
    <xsd:import namespace="df65a431-f1b4-484f-8307-e33a4d75ff2d"/>
    <xsd:import namespace="b8b47a63-3385-436b-8c82-0ae1b4d3cec3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TeamsChannelFolde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65a431-f1b4-484f-8307-e33a4d75ff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TeamsChannelFolder" ma:index="18" nillable="true" ma:displayName="Teams Channel Folder" ma:default="0" ma:description="Folder created by a Teams Channel" ma:format="Dropdown" ma:internalName="TeamsChannelFolder">
      <xsd:simpleType>
        <xsd:restriction base="dms:Boolea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47a63-3385-436b-8c82-0ae1b4d3ce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838bbbc-5eb9-4bb3-92df-e2d47d375a8c}" ma:internalName="TaxCatchAll" ma:showField="CatchAllData" ma:web="b8b47a63-3385-436b-8c82-0ae1b4d3ce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amsChannelFolder xmlns="df65a431-f1b4-484f-8307-e33a4d75ff2d">false</TeamsChannelFolder>
    <lcf76f155ced4ddcb4097134ff3c332f xmlns="df65a431-f1b4-484f-8307-e33a4d75ff2d">
      <Terms xmlns="http://schemas.microsoft.com/office/infopath/2007/PartnerControls"/>
    </lcf76f155ced4ddcb4097134ff3c332f>
    <TaxCatchAll xmlns="efce84db-8738-4c7b-9bdc-65b9500871f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5E6FF6-B91E-45BF-B457-3D1AA02F87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65a431-f1b4-484f-8307-e33a4d75ff2d"/>
    <ds:schemaRef ds:uri="b8b47a63-3385-436b-8c82-0ae1b4d3cec3"/>
    <ds:schemaRef ds:uri="efce84db-8738-4c7b-9bdc-65b950087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3A0082-C420-4B56-BA18-188F9B03A7D4}">
  <ds:schemaRefs>
    <ds:schemaRef ds:uri="http://schemas.microsoft.com/office/2006/metadata/properties"/>
    <ds:schemaRef ds:uri="http://schemas.microsoft.com/office/infopath/2007/PartnerControls"/>
    <ds:schemaRef ds:uri="df65a431-f1b4-484f-8307-e33a4d75ff2d"/>
    <ds:schemaRef ds:uri="efce84db-8738-4c7b-9bdc-65b9500871f6"/>
  </ds:schemaRefs>
</ds:datastoreItem>
</file>

<file path=customXml/itemProps3.xml><?xml version="1.0" encoding="utf-8"?>
<ds:datastoreItem xmlns:ds="http://schemas.openxmlformats.org/officeDocument/2006/customXml" ds:itemID="{BEA8DB6E-9FC1-43E7-A02E-AF4AEFDDC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PK_Mut_IVT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Katherine Elizabeth Berman</dc:creator>
  <cp:keywords/>
  <dc:description/>
  <cp:lastModifiedBy>Laura Marie Hertz</cp:lastModifiedBy>
  <cp:revision/>
  <dcterms:created xsi:type="dcterms:W3CDTF">2018-09-11T15:14:18Z</dcterms:created>
  <dcterms:modified xsi:type="dcterms:W3CDTF">2026-01-14T17:20:53Z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0x0101007CAEEF894A4341498B6FADAFF7E711DC</vt:lpwstr>
  </property>
</Properties>
</file>